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10" windowWidth="15120" windowHeight="8010"/>
  </bookViews>
  <sheets>
    <sheet name="Лист1  " sheetId="4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D16" i="4"/>
  <c r="D41"/>
  <c r="D15"/>
  <c r="D37" s="1"/>
  <c r="D13" l="1"/>
  <c r="D35" s="1"/>
  <c r="D42" s="1"/>
  <c r="D20" s="1"/>
  <c r="D22" s="1"/>
  <c r="D26" l="1"/>
  <c r="D12"/>
  <c r="D19" s="1"/>
</calcChain>
</file>

<file path=xl/sharedStrings.xml><?xml version="1.0" encoding="utf-8"?>
<sst xmlns="http://schemas.openxmlformats.org/spreadsheetml/2006/main" count="120" uniqueCount="84">
  <si>
    <t>Форма утверждена приказом Министерства строительства</t>
  </si>
  <si>
    <t>N пп</t>
  </si>
  <si>
    <t>Наименование параметра</t>
  </si>
  <si>
    <t>Единица измерения</t>
  </si>
  <si>
    <t>Значение</t>
  </si>
  <si>
    <t>Дата заполнения</t>
  </si>
  <si>
    <t>-</t>
  </si>
  <si>
    <t>Дата начала отчетного периода</t>
  </si>
  <si>
    <t>Дата конца отчетного периода</t>
  </si>
  <si>
    <t>Общая информация о выполняемых работах (оказываемых услугах) по содержанию и текущему ремонту общего имущества.</t>
  </si>
  <si>
    <t>Руб.</t>
  </si>
  <si>
    <t>Начислено за услуги (работы) по содержанию и текущему ремонту, в том числе:</t>
  </si>
  <si>
    <t>Получено денежных средств, в т.ч.</t>
  </si>
  <si>
    <t>Техническое обслуживание и ремонт внутридомового газового оборудования</t>
  </si>
  <si>
    <t>Детальный перечень работ приведен  в приложении № 1 к договору со специализированной организацией.</t>
  </si>
  <si>
    <t>Периодичность работ (услуг) по техническому обслуживанию и ремонту внутридомового газового оборудования.</t>
  </si>
  <si>
    <t>Не реже одного раза в год</t>
  </si>
  <si>
    <t>Исполнитель работы (услуги) по техническому обслуживанию и ремонту внутридомового газового оборудования</t>
  </si>
  <si>
    <t>Общество с ограниченной ответственностью «Партнер-газ» (ООО «Партнер-Газ»)</t>
  </si>
  <si>
    <t>Количество поступивших претензий</t>
  </si>
  <si>
    <t>Ед.</t>
  </si>
  <si>
    <t>Количество удовлетворенных претензий</t>
  </si>
  <si>
    <t>Количество претензий, в удовлетворении которых отказано</t>
  </si>
  <si>
    <t>Сумма произведенного перерасчета</t>
  </si>
  <si>
    <t>Информация о ведении претензионно-исковой работы в отношении потребителей-должников</t>
  </si>
  <si>
    <t>Направлено претензий потребителям-должникам</t>
  </si>
  <si>
    <t>Направлено исковых заявлений</t>
  </si>
  <si>
    <t>Получено денежных средств по результатам претензионно-исковой работы</t>
  </si>
  <si>
    <t>Отчет принял: Уполномоченный представитель собственников</t>
  </si>
  <si>
    <t xml:space="preserve">                 </t>
  </si>
  <si>
    <t xml:space="preserve"> ________________________________     _________________ __________  ____________</t>
  </si>
  <si>
    <t xml:space="preserve">                                     Ф.И.О                              Подпись               № кв.                  Дата</t>
  </si>
  <si>
    <t>Директор ООО «Жилсоюз Южноуральск» _______________________________А.В.Рябуха</t>
  </si>
  <si>
    <t>и жилищно-коммунального хозяйства РФ от 22.12.2014 г. № 882/пр</t>
  </si>
  <si>
    <t>Задолженность потребителей на начало отчетного периода</t>
  </si>
  <si>
    <t>5.1</t>
  </si>
  <si>
    <t>За содержание дома</t>
  </si>
  <si>
    <t>5.2</t>
  </si>
  <si>
    <t>За текущий ремонт</t>
  </si>
  <si>
    <t>5.3</t>
  </si>
  <si>
    <t>За услуги управления</t>
  </si>
  <si>
    <t>6.1</t>
  </si>
  <si>
    <t>6.2</t>
  </si>
  <si>
    <t>Прочие поступления</t>
  </si>
  <si>
    <t>7</t>
  </si>
  <si>
    <t>Задолженность потребителей на конец отчетного периода (стр.4+стр.5-стр.6)</t>
  </si>
  <si>
    <t>8</t>
  </si>
  <si>
    <t>Стоимость выполненных работ, оказанных услуг за отчетный период.</t>
  </si>
  <si>
    <t>9</t>
  </si>
  <si>
    <t>Остаток средств от оплаченной суммы на начало отчетного периода</t>
  </si>
  <si>
    <t>10</t>
  </si>
  <si>
    <t>Остаток средств от оплаченной суммы на конец отчетного периода (стр.9+стр.6-стр.8)</t>
  </si>
  <si>
    <r>
      <t xml:space="preserve">Выполненные работы (оказанные услуги) по содержанию общего имущества и текущему ремонту в отчетном периоде </t>
    </r>
    <r>
      <rPr>
        <sz val="10"/>
        <color theme="1"/>
        <rFont val="Arial"/>
        <family val="2"/>
        <charset val="204"/>
      </rPr>
      <t>(</t>
    </r>
    <r>
      <rPr>
        <b/>
        <sz val="10"/>
        <color theme="1"/>
        <rFont val="Arial"/>
        <family val="2"/>
        <charset val="204"/>
      </rPr>
      <t>заполняется по каждому виду работы (услуги), детальный перечень работ.</t>
    </r>
  </si>
  <si>
    <t>Содержание общего имущества в МКД.</t>
  </si>
  <si>
    <t>Детальный перечень работ (услуг)  и периодичность их выполнения (оказания)  приведены в приложении № 2,3,4 к договору управления МКД.</t>
  </si>
  <si>
    <t>Периодичность работ (услуг) по содержанию общего имущества в МКД.</t>
  </si>
  <si>
    <t>Фактическая стоимость работ (услуг) по содержанию общего имущества в МКД.</t>
  </si>
  <si>
    <t>Фактическая стоимость работ по техническому обслуживанию внутридомового газового оборудования за отчетный период</t>
  </si>
  <si>
    <t>Уборка лестничных клеток</t>
  </si>
  <si>
    <t>Наименование услуг и периодичность их оказания определены в приложении № 2,3,4 к договору управления МКД.</t>
  </si>
  <si>
    <t>Фактическая стоимость услуг по уборке лестничных клеток за отчетный период</t>
  </si>
  <si>
    <t>Итого фактическая стоимость содержания общего имущества за отчетный период</t>
  </si>
  <si>
    <t>руб.</t>
  </si>
  <si>
    <t>Услуги по управлению многоквартирным домом</t>
  </si>
  <si>
    <t>Фактическая стоимость выполненных работ по текущему ремонту общего имущества в МКД</t>
  </si>
  <si>
    <t>17</t>
  </si>
  <si>
    <t>Всего фактическая стоимость выполненных работ (оказанных услуг)по договору управления МКД за отчетный период</t>
  </si>
  <si>
    <t>Информация о наличии претензий по качеству выполненных работ (оказанных услуг).</t>
  </si>
  <si>
    <t>отсутствует</t>
  </si>
  <si>
    <t>Итого фактическая стоимость текущего ремонта общего имущества за отчетный период</t>
  </si>
  <si>
    <t>Денежных средств от потребителей от собственников /нанимателей помещений</t>
  </si>
  <si>
    <t xml:space="preserve">ИНН </t>
  </si>
  <si>
    <t>Периодичность работ (услуг) по уборке лестничных клеток.</t>
  </si>
  <si>
    <t>Фактическая стоимость услуг по управлению МКД</t>
  </si>
  <si>
    <t xml:space="preserve"> -</t>
  </si>
  <si>
    <t xml:space="preserve"> 16.1</t>
  </si>
  <si>
    <t xml:space="preserve"> 16.2</t>
  </si>
  <si>
    <t>Исполнитель: экономист  Смычагина А.Ю., тел. 8(351 34)4-21-99</t>
  </si>
  <si>
    <t>Отчет 
об исполнении ООО «Жилсоюз Южноуральск»  договора  № 22 от 01.07.2017 г.  на выполнение работ по содержанию и ремонту общего имщества многоквартирного дома № 1 по ул. Московской, за 2023 год.</t>
  </si>
  <si>
    <t>01.01.2023 г.</t>
  </si>
  <si>
    <t>31.12.2023 г.</t>
  </si>
  <si>
    <t>Ремонт помещения подъезда (п.2)</t>
  </si>
  <si>
    <t>Закрашивание вандальных надписей на фасаде МКД.</t>
  </si>
  <si>
    <t>15.01.2024 г.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</si>
</sst>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0"/>
      <color theme="1"/>
      <name val="Arial"/>
      <family val="2"/>
      <charset val="204"/>
    </font>
    <font>
      <sz val="10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0" borderId="0" xfId="0" applyFont="1"/>
    <xf numFmtId="0" fontId="4" fillId="0" borderId="1" xfId="0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2" fillId="0" borderId="0" xfId="0" applyFont="1" applyBorder="1" applyAlignment="1">
      <alignment wrapText="1"/>
    </xf>
    <xf numFmtId="0" fontId="2" fillId="0" borderId="0" xfId="0" applyFont="1" applyAlignment="1">
      <alignment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0" fillId="0" borderId="0" xfId="0" applyAlignment="1">
      <alignment wrapText="1"/>
    </xf>
    <xf numFmtId="0" fontId="1" fillId="0" borderId="0" xfId="0" applyFont="1" applyFill="1"/>
    <xf numFmtId="0" fontId="1" fillId="0" borderId="0" xfId="0" applyFont="1" applyFill="1" applyAlignment="1">
      <alignment horizontal="center"/>
    </xf>
    <xf numFmtId="0" fontId="3" fillId="0" borderId="0" xfId="0" applyFont="1" applyFill="1" applyAlignment="1"/>
    <xf numFmtId="0" fontId="3" fillId="0" borderId="0" xfId="0" applyFont="1" applyFill="1" applyAlignment="1">
      <alignment horizontal="center"/>
    </xf>
    <xf numFmtId="0" fontId="1" fillId="0" borderId="1" xfId="0" applyFont="1" applyFill="1" applyBorder="1" applyAlignment="1">
      <alignment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center" wrapText="1"/>
    </xf>
    <xf numFmtId="0" fontId="5" fillId="0" borderId="0" xfId="0" applyFont="1" applyFill="1"/>
    <xf numFmtId="0" fontId="0" fillId="0" borderId="0" xfId="0" applyFill="1"/>
    <xf numFmtId="0" fontId="0" fillId="0" borderId="0" xfId="0" applyFill="1" applyAlignment="1">
      <alignment horizontal="center"/>
    </xf>
    <xf numFmtId="0" fontId="2" fillId="0" borderId="0" xfId="0" applyFont="1" applyBorder="1" applyAlignment="1">
      <alignment wrapText="1"/>
    </xf>
    <xf numFmtId="0" fontId="2" fillId="0" borderId="0" xfId="0" applyFont="1" applyAlignment="1">
      <alignment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wrapText="1"/>
    </xf>
    <xf numFmtId="0" fontId="2" fillId="0" borderId="0" xfId="0" applyFont="1" applyBorder="1" applyAlignment="1">
      <alignment wrapText="1"/>
    </xf>
    <xf numFmtId="0" fontId="2" fillId="0" borderId="0" xfId="0" applyFont="1" applyAlignment="1">
      <alignment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6" fillId="0" borderId="0" xfId="0" applyFont="1"/>
    <xf numFmtId="1" fontId="1" fillId="0" borderId="1" xfId="0" applyNumberFormat="1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 wrapText="1"/>
    </xf>
    <xf numFmtId="1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top" wrapText="1"/>
    </xf>
    <xf numFmtId="0" fontId="1" fillId="0" borderId="0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top" wrapText="1"/>
    </xf>
    <xf numFmtId="0" fontId="2" fillId="0" borderId="0" xfId="0" applyFont="1" applyBorder="1" applyAlignment="1">
      <alignment wrapText="1"/>
    </xf>
    <xf numFmtId="0" fontId="2" fillId="0" borderId="0" xfId="0" applyFont="1" applyAlignment="1">
      <alignment wrapText="1"/>
    </xf>
    <xf numFmtId="0" fontId="1" fillId="0" borderId="0" xfId="0" applyFont="1" applyFill="1" applyAlignment="1">
      <alignment horizontal="right"/>
    </xf>
    <xf numFmtId="0" fontId="3" fillId="0" borderId="0" xfId="0" applyNumberFormat="1" applyFont="1" applyFill="1" applyAlignment="1">
      <alignment horizontal="center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tabSelected="1" topLeftCell="A7" workbookViewId="0">
      <selection activeCell="G11" sqref="G11"/>
    </sheetView>
  </sheetViews>
  <sheetFormatPr defaultRowHeight="14.5"/>
  <cols>
    <col min="1" max="1" width="5.453125" style="26" customWidth="1"/>
    <col min="2" max="2" width="46.90625" style="26" customWidth="1"/>
    <col min="3" max="3" width="11.08984375" style="27" customWidth="1"/>
    <col min="4" max="4" width="32.90625" style="26" customWidth="1"/>
  </cols>
  <sheetData>
    <row r="1" spans="1:7">
      <c r="A1" s="49" t="s">
        <v>0</v>
      </c>
      <c r="B1" s="49"/>
      <c r="C1" s="49"/>
      <c r="D1" s="49"/>
    </row>
    <row r="2" spans="1:7">
      <c r="A2" s="49" t="s">
        <v>33</v>
      </c>
      <c r="B2" s="49"/>
      <c r="C2" s="49"/>
      <c r="D2" s="49"/>
    </row>
    <row r="3" spans="1:7">
      <c r="A3" s="10"/>
      <c r="B3" s="10"/>
      <c r="C3" s="11"/>
      <c r="D3" s="10"/>
    </row>
    <row r="4" spans="1:7" ht="40.5" customHeight="1">
      <c r="A4" s="50" t="s">
        <v>78</v>
      </c>
      <c r="B4" s="50"/>
      <c r="C4" s="50"/>
      <c r="D4" s="50"/>
    </row>
    <row r="5" spans="1:7" ht="16.5" customHeight="1">
      <c r="A5" s="12"/>
      <c r="B5" s="12"/>
      <c r="C5" s="13"/>
      <c r="D5" s="12"/>
    </row>
    <row r="6" spans="1:7" ht="28" customHeight="1">
      <c r="A6" s="14" t="s">
        <v>1</v>
      </c>
      <c r="B6" s="35" t="s">
        <v>2</v>
      </c>
      <c r="C6" s="15" t="s">
        <v>3</v>
      </c>
      <c r="D6" s="35" t="s">
        <v>4</v>
      </c>
      <c r="E6" s="47"/>
      <c r="F6" s="48"/>
    </row>
    <row r="7" spans="1:7" ht="15" customHeight="1">
      <c r="A7" s="35">
        <v>1</v>
      </c>
      <c r="B7" s="14" t="s">
        <v>5</v>
      </c>
      <c r="C7" s="16" t="s">
        <v>6</v>
      </c>
      <c r="D7" s="17" t="s">
        <v>83</v>
      </c>
      <c r="E7" s="47"/>
      <c r="F7" s="48"/>
    </row>
    <row r="8" spans="1:7" ht="15" customHeight="1">
      <c r="A8" s="35">
        <v>2</v>
      </c>
      <c r="B8" s="14" t="s">
        <v>7</v>
      </c>
      <c r="C8" s="16" t="s">
        <v>6</v>
      </c>
      <c r="D8" s="44" t="s">
        <v>79</v>
      </c>
      <c r="E8" s="47"/>
      <c r="F8" s="48"/>
    </row>
    <row r="9" spans="1:7" ht="15" customHeight="1">
      <c r="A9" s="35">
        <v>3</v>
      </c>
      <c r="B9" s="14" t="s">
        <v>8</v>
      </c>
      <c r="C9" s="16" t="s">
        <v>6</v>
      </c>
      <c r="D9" s="44" t="s">
        <v>80</v>
      </c>
      <c r="E9" s="47"/>
      <c r="F9" s="48"/>
    </row>
    <row r="10" spans="1:7" ht="30" customHeight="1">
      <c r="A10" s="46" t="s">
        <v>9</v>
      </c>
      <c r="B10" s="46"/>
      <c r="C10" s="46"/>
      <c r="D10" s="46"/>
      <c r="E10" s="47"/>
      <c r="F10" s="48"/>
    </row>
    <row r="11" spans="1:7" s="1" customFormat="1" ht="25">
      <c r="A11" s="35">
        <v>4</v>
      </c>
      <c r="B11" s="14" t="s">
        <v>34</v>
      </c>
      <c r="C11" s="16" t="s">
        <v>10</v>
      </c>
      <c r="D11" s="35">
        <v>41913</v>
      </c>
      <c r="E11" s="47"/>
      <c r="F11" s="48"/>
      <c r="G11" s="36"/>
    </row>
    <row r="12" spans="1:7" s="1" customFormat="1" ht="25">
      <c r="A12" s="35">
        <v>5</v>
      </c>
      <c r="B12" s="14" t="s">
        <v>11</v>
      </c>
      <c r="C12" s="16" t="s">
        <v>10</v>
      </c>
      <c r="D12" s="37">
        <f>D13+D14+D15</f>
        <v>131115</v>
      </c>
      <c r="E12" s="47"/>
      <c r="F12" s="48"/>
    </row>
    <row r="13" spans="1:7" ht="15.5">
      <c r="A13" s="18" t="s">
        <v>35</v>
      </c>
      <c r="B13" s="34" t="s">
        <v>36</v>
      </c>
      <c r="C13" s="16" t="s">
        <v>10</v>
      </c>
      <c r="D13" s="37">
        <f>E13-D15</f>
        <v>82785.429999999993</v>
      </c>
      <c r="E13" s="47">
        <v>90973</v>
      </c>
      <c r="F13" s="48"/>
    </row>
    <row r="14" spans="1:7" ht="15.5">
      <c r="A14" s="18" t="s">
        <v>37</v>
      </c>
      <c r="B14" s="34" t="s">
        <v>38</v>
      </c>
      <c r="C14" s="16" t="s">
        <v>10</v>
      </c>
      <c r="D14" s="37">
        <v>40142</v>
      </c>
      <c r="E14" s="47"/>
      <c r="F14" s="48"/>
    </row>
    <row r="15" spans="1:7" ht="15.5">
      <c r="A15" s="18" t="s">
        <v>39</v>
      </c>
      <c r="B15" s="34" t="s">
        <v>40</v>
      </c>
      <c r="C15" s="16" t="s">
        <v>10</v>
      </c>
      <c r="D15" s="37">
        <f>E13*0.09</f>
        <v>8187.57</v>
      </c>
      <c r="E15" s="47"/>
      <c r="F15" s="48"/>
    </row>
    <row r="16" spans="1:7" ht="15.5">
      <c r="A16" s="35">
        <v>6</v>
      </c>
      <c r="B16" s="14" t="s">
        <v>12</v>
      </c>
      <c r="C16" s="16" t="s">
        <v>10</v>
      </c>
      <c r="D16" s="35">
        <f>D17+D18</f>
        <v>117056</v>
      </c>
      <c r="E16" s="47"/>
      <c r="F16" s="48"/>
    </row>
    <row r="17" spans="1:7" ht="25">
      <c r="A17" s="18" t="s">
        <v>41</v>
      </c>
      <c r="B17" s="34" t="s">
        <v>70</v>
      </c>
      <c r="C17" s="16" t="s">
        <v>10</v>
      </c>
      <c r="D17" s="35">
        <v>117056</v>
      </c>
      <c r="E17" s="47"/>
      <c r="F17" s="48"/>
    </row>
    <row r="18" spans="1:7" ht="15.5">
      <c r="A18" s="18" t="s">
        <v>42</v>
      </c>
      <c r="B18" s="34" t="s">
        <v>43</v>
      </c>
      <c r="C18" s="16" t="s">
        <v>10</v>
      </c>
      <c r="D18" s="35">
        <v>0</v>
      </c>
      <c r="E18" s="47"/>
      <c r="F18" s="48"/>
    </row>
    <row r="19" spans="1:7" ht="25">
      <c r="A19" s="18" t="s">
        <v>44</v>
      </c>
      <c r="B19" s="34" t="s">
        <v>45</v>
      </c>
      <c r="C19" s="16" t="s">
        <v>10</v>
      </c>
      <c r="D19" s="37">
        <f>D11+D12-D16</f>
        <v>55972</v>
      </c>
      <c r="E19" s="47"/>
      <c r="F19" s="48"/>
    </row>
    <row r="20" spans="1:7" ht="25">
      <c r="A20" s="18" t="s">
        <v>46</v>
      </c>
      <c r="B20" s="34" t="s">
        <v>47</v>
      </c>
      <c r="C20" s="16" t="s">
        <v>10</v>
      </c>
      <c r="D20" s="37">
        <f>D42</f>
        <v>116560</v>
      </c>
      <c r="E20" s="47"/>
      <c r="F20" s="48"/>
    </row>
    <row r="21" spans="1:7" ht="25">
      <c r="A21" s="18" t="s">
        <v>48</v>
      </c>
      <c r="B21" s="34" t="s">
        <v>49</v>
      </c>
      <c r="C21" s="16" t="s">
        <v>10</v>
      </c>
      <c r="D21" s="38">
        <v>-9069</v>
      </c>
      <c r="E21" s="47"/>
      <c r="F21" s="48"/>
    </row>
    <row r="22" spans="1:7" ht="25">
      <c r="A22" s="18" t="s">
        <v>50</v>
      </c>
      <c r="B22" s="14" t="s">
        <v>51</v>
      </c>
      <c r="C22" s="16" t="s">
        <v>10</v>
      </c>
      <c r="D22" s="38">
        <f>D21+D16-D20</f>
        <v>-8573</v>
      </c>
      <c r="E22" s="47"/>
      <c r="F22" s="48"/>
      <c r="G22" s="36"/>
    </row>
    <row r="23" spans="1:7" ht="30" customHeight="1">
      <c r="A23" s="46" t="s">
        <v>52</v>
      </c>
      <c r="B23" s="46"/>
      <c r="C23" s="46"/>
      <c r="D23" s="46"/>
      <c r="E23" s="47"/>
      <c r="F23" s="48"/>
    </row>
    <row r="24" spans="1:7" ht="13.5" customHeight="1">
      <c r="A24" s="52">
        <v>11</v>
      </c>
      <c r="B24" s="14" t="s">
        <v>53</v>
      </c>
      <c r="C24" s="35" t="s">
        <v>6</v>
      </c>
      <c r="D24" s="51" t="s">
        <v>54</v>
      </c>
      <c r="E24" s="47"/>
      <c r="F24" s="48"/>
    </row>
    <row r="25" spans="1:7" ht="39.5" customHeight="1">
      <c r="A25" s="53"/>
      <c r="B25" s="14" t="s">
        <v>55</v>
      </c>
      <c r="C25" s="35" t="s">
        <v>6</v>
      </c>
      <c r="D25" s="51"/>
      <c r="E25" s="47"/>
      <c r="F25" s="48"/>
    </row>
    <row r="26" spans="1:7" ht="25.5" customHeight="1">
      <c r="A26" s="54"/>
      <c r="B26" s="14" t="s">
        <v>56</v>
      </c>
      <c r="C26" s="35" t="s">
        <v>10</v>
      </c>
      <c r="D26" s="37">
        <f>D13-D29-D34</f>
        <v>79975.429999999993</v>
      </c>
      <c r="E26" s="47"/>
      <c r="F26" s="48"/>
    </row>
    <row r="27" spans="1:7" ht="39" customHeight="1">
      <c r="A27" s="52">
        <v>12</v>
      </c>
      <c r="B27" s="14" t="s">
        <v>13</v>
      </c>
      <c r="C27" s="35" t="s">
        <v>6</v>
      </c>
      <c r="D27" s="14" t="s">
        <v>14</v>
      </c>
      <c r="E27" s="47"/>
      <c r="F27" s="48"/>
    </row>
    <row r="28" spans="1:7" ht="39" customHeight="1">
      <c r="A28" s="53"/>
      <c r="B28" s="14" t="s">
        <v>15</v>
      </c>
      <c r="C28" s="35" t="s">
        <v>6</v>
      </c>
      <c r="D28" s="14" t="s">
        <v>16</v>
      </c>
      <c r="E28" s="47"/>
      <c r="F28" s="48"/>
    </row>
    <row r="29" spans="1:7" ht="39.5" customHeight="1">
      <c r="A29" s="53"/>
      <c r="B29" s="34" t="s">
        <v>57</v>
      </c>
      <c r="C29" s="35" t="s">
        <v>10</v>
      </c>
      <c r="D29" s="35">
        <v>2810</v>
      </c>
      <c r="E29" s="47"/>
      <c r="F29" s="48"/>
    </row>
    <row r="30" spans="1:7" ht="37.5" customHeight="1">
      <c r="A30" s="53"/>
      <c r="B30" s="51" t="s">
        <v>17</v>
      </c>
      <c r="C30" s="35" t="s">
        <v>6</v>
      </c>
      <c r="D30" s="14" t="s">
        <v>18</v>
      </c>
      <c r="E30" s="47"/>
      <c r="F30" s="48"/>
    </row>
    <row r="31" spans="1:7" ht="16.5" customHeight="1">
      <c r="A31" s="54"/>
      <c r="B31" s="51"/>
      <c r="C31" s="35" t="s">
        <v>71</v>
      </c>
      <c r="D31" s="35">
        <v>7418021129</v>
      </c>
      <c r="E31" s="47"/>
      <c r="F31" s="48"/>
    </row>
    <row r="32" spans="1:7" ht="14.5" customHeight="1">
      <c r="A32" s="52">
        <v>13</v>
      </c>
      <c r="B32" s="14" t="s">
        <v>58</v>
      </c>
      <c r="C32" s="56" t="s">
        <v>74</v>
      </c>
      <c r="D32" s="51" t="s">
        <v>59</v>
      </c>
      <c r="E32" s="47"/>
      <c r="F32" s="48"/>
    </row>
    <row r="33" spans="1:8" ht="27" customHeight="1">
      <c r="A33" s="53"/>
      <c r="B33" s="14" t="s">
        <v>72</v>
      </c>
      <c r="C33" s="56"/>
      <c r="D33" s="51"/>
      <c r="E33" s="47"/>
      <c r="F33" s="48"/>
    </row>
    <row r="34" spans="1:8" ht="26.5" customHeight="1">
      <c r="A34" s="54"/>
      <c r="B34" s="14" t="s">
        <v>60</v>
      </c>
      <c r="C34" s="35" t="s">
        <v>10</v>
      </c>
      <c r="D34" s="35">
        <v>0</v>
      </c>
      <c r="E34" s="47"/>
      <c r="F34" s="48"/>
    </row>
    <row r="35" spans="1:8" ht="27.5" customHeight="1">
      <c r="A35" s="19">
        <v>14</v>
      </c>
      <c r="B35" s="2" t="s">
        <v>61</v>
      </c>
      <c r="C35" s="3" t="s">
        <v>62</v>
      </c>
      <c r="D35" s="20">
        <f>D13</f>
        <v>82785.429999999993</v>
      </c>
      <c r="E35" s="47"/>
      <c r="F35" s="48"/>
    </row>
    <row r="36" spans="1:8" ht="38" customHeight="1">
      <c r="A36" s="52">
        <v>15</v>
      </c>
      <c r="B36" s="4" t="s">
        <v>63</v>
      </c>
      <c r="C36" s="3" t="s">
        <v>6</v>
      </c>
      <c r="D36" s="14" t="s">
        <v>59</v>
      </c>
      <c r="E36" s="47"/>
      <c r="F36" s="48"/>
    </row>
    <row r="37" spans="1:8" ht="17" customHeight="1">
      <c r="A37" s="54"/>
      <c r="B37" s="4" t="s">
        <v>73</v>
      </c>
      <c r="C37" s="3" t="s">
        <v>62</v>
      </c>
      <c r="D37" s="20">
        <f>D15</f>
        <v>8187.57</v>
      </c>
      <c r="E37" s="47"/>
      <c r="F37" s="48"/>
    </row>
    <row r="38" spans="1:8" ht="25">
      <c r="A38" s="19">
        <v>16</v>
      </c>
      <c r="B38" s="4" t="s">
        <v>64</v>
      </c>
      <c r="C38" s="3"/>
      <c r="D38" s="45"/>
      <c r="E38" s="5"/>
      <c r="F38" s="6"/>
    </row>
    <row r="39" spans="1:8" ht="15.5">
      <c r="A39" s="31" t="s">
        <v>75</v>
      </c>
      <c r="B39" s="4" t="s">
        <v>81</v>
      </c>
      <c r="C39" s="30" t="s">
        <v>10</v>
      </c>
      <c r="D39" s="38">
        <v>24507</v>
      </c>
      <c r="E39" s="28"/>
      <c r="F39" s="29"/>
    </row>
    <row r="40" spans="1:8" ht="15.5">
      <c r="A40" s="31" t="s">
        <v>76</v>
      </c>
      <c r="B40" s="4" t="s">
        <v>82</v>
      </c>
      <c r="C40" s="30" t="s">
        <v>10</v>
      </c>
      <c r="D40" s="38">
        <v>1080</v>
      </c>
      <c r="E40" s="32"/>
      <c r="F40" s="33"/>
    </row>
    <row r="41" spans="1:8" ht="25">
      <c r="A41" s="21"/>
      <c r="B41" s="4" t="s">
        <v>69</v>
      </c>
      <c r="C41" s="30" t="s">
        <v>10</v>
      </c>
      <c r="D41" s="20">
        <f>SUM(D39:D40)</f>
        <v>25587</v>
      </c>
      <c r="E41" s="39"/>
      <c r="F41" s="39"/>
      <c r="G41" s="55"/>
      <c r="H41" s="47"/>
    </row>
    <row r="42" spans="1:8" ht="37.5">
      <c r="A42" s="21" t="s">
        <v>65</v>
      </c>
      <c r="B42" s="4" t="s">
        <v>66</v>
      </c>
      <c r="C42" s="30" t="s">
        <v>10</v>
      </c>
      <c r="D42" s="20">
        <f>D41+D37+D35</f>
        <v>116560</v>
      </c>
      <c r="E42" s="40"/>
      <c r="F42" s="40"/>
      <c r="G42" s="5"/>
      <c r="H42" s="6"/>
    </row>
    <row r="43" spans="1:8" ht="15.5" customHeight="1">
      <c r="A43" s="46" t="s">
        <v>67</v>
      </c>
      <c r="B43" s="46"/>
      <c r="C43" s="46"/>
      <c r="D43" s="46"/>
      <c r="E43" s="41"/>
      <c r="F43" s="41"/>
      <c r="G43" s="7"/>
      <c r="H43" s="8"/>
    </row>
    <row r="44" spans="1:8" ht="15.5">
      <c r="A44" s="35">
        <v>18</v>
      </c>
      <c r="B44" s="14" t="s">
        <v>19</v>
      </c>
      <c r="C44" s="16" t="s">
        <v>20</v>
      </c>
      <c r="D44" s="22" t="s">
        <v>68</v>
      </c>
      <c r="E44" s="42"/>
      <c r="F44" s="42"/>
      <c r="G44" s="47"/>
      <c r="H44" s="48"/>
    </row>
    <row r="45" spans="1:8" ht="15.5">
      <c r="A45" s="35">
        <v>19</v>
      </c>
      <c r="B45" s="14" t="s">
        <v>21</v>
      </c>
      <c r="C45" s="16" t="s">
        <v>20</v>
      </c>
      <c r="D45" s="22" t="s">
        <v>68</v>
      </c>
      <c r="E45" s="42"/>
      <c r="F45" s="42"/>
      <c r="G45" s="47"/>
      <c r="H45" s="48"/>
    </row>
    <row r="46" spans="1:8" ht="25">
      <c r="A46" s="35">
        <v>20</v>
      </c>
      <c r="B46" s="14" t="s">
        <v>22</v>
      </c>
      <c r="C46" s="16" t="s">
        <v>20</v>
      </c>
      <c r="D46" s="22" t="s">
        <v>68</v>
      </c>
      <c r="E46" s="42"/>
      <c r="F46" s="42"/>
      <c r="G46" s="47"/>
      <c r="H46" s="48"/>
    </row>
    <row r="47" spans="1:8" ht="15.5">
      <c r="A47" s="35">
        <v>21</v>
      </c>
      <c r="B47" s="14" t="s">
        <v>23</v>
      </c>
      <c r="C47" s="16" t="s">
        <v>10</v>
      </c>
      <c r="D47" s="22">
        <v>0</v>
      </c>
      <c r="E47" s="42"/>
      <c r="F47" s="42"/>
      <c r="G47" s="47"/>
      <c r="H47" s="48"/>
    </row>
    <row r="48" spans="1:8" ht="16" customHeight="1">
      <c r="A48" s="46" t="s">
        <v>24</v>
      </c>
      <c r="B48" s="46"/>
      <c r="C48" s="46"/>
      <c r="D48" s="46"/>
      <c r="E48" s="41"/>
      <c r="F48" s="41"/>
      <c r="G48" s="47"/>
      <c r="H48" s="48"/>
    </row>
    <row r="49" spans="1:8" ht="15.5">
      <c r="A49" s="35">
        <v>22</v>
      </c>
      <c r="B49" s="14" t="s">
        <v>25</v>
      </c>
      <c r="C49" s="16" t="s">
        <v>20</v>
      </c>
      <c r="D49" s="35">
        <v>0</v>
      </c>
      <c r="E49" s="43"/>
      <c r="F49" s="43"/>
      <c r="G49" s="47"/>
      <c r="H49" s="48"/>
    </row>
    <row r="50" spans="1:8" ht="15.5">
      <c r="A50" s="35">
        <v>23</v>
      </c>
      <c r="B50" s="14" t="s">
        <v>26</v>
      </c>
      <c r="C50" s="16" t="s">
        <v>20</v>
      </c>
      <c r="D50" s="35">
        <v>0</v>
      </c>
      <c r="E50" s="43"/>
      <c r="F50" s="43"/>
      <c r="G50" s="47"/>
      <c r="H50" s="48"/>
    </row>
    <row r="51" spans="1:8" ht="25">
      <c r="A51" s="35">
        <v>24</v>
      </c>
      <c r="B51" s="14" t="s">
        <v>27</v>
      </c>
      <c r="C51" s="16" t="s">
        <v>10</v>
      </c>
      <c r="D51" s="35">
        <v>0</v>
      </c>
      <c r="E51" s="43"/>
      <c r="F51" s="43"/>
      <c r="G51" s="47"/>
      <c r="H51" s="48"/>
    </row>
    <row r="52" spans="1:8">
      <c r="A52" s="23"/>
      <c r="B52" s="23"/>
      <c r="C52" s="24"/>
      <c r="D52" s="23"/>
      <c r="E52" s="9"/>
      <c r="F52" s="9"/>
    </row>
    <row r="53" spans="1:8">
      <c r="A53" s="10"/>
      <c r="B53" s="10"/>
      <c r="C53" s="11"/>
      <c r="D53" s="10"/>
    </row>
    <row r="54" spans="1:8">
      <c r="A54" s="10"/>
      <c r="B54" s="10"/>
      <c r="C54" s="11"/>
      <c r="D54" s="10"/>
    </row>
    <row r="55" spans="1:8">
      <c r="A55" s="10" t="s">
        <v>32</v>
      </c>
      <c r="B55" s="10"/>
      <c r="C55" s="11"/>
      <c r="D55" s="10"/>
    </row>
    <row r="56" spans="1:8">
      <c r="A56" s="10"/>
      <c r="B56" s="10"/>
      <c r="C56" s="11"/>
      <c r="D56" s="10"/>
    </row>
    <row r="57" spans="1:8">
      <c r="A57" s="10"/>
      <c r="B57" s="10"/>
      <c r="C57" s="11"/>
      <c r="D57" s="10"/>
    </row>
    <row r="58" spans="1:8">
      <c r="A58" s="10"/>
      <c r="B58" s="10"/>
      <c r="C58" s="11"/>
      <c r="D58" s="10"/>
    </row>
    <row r="59" spans="1:8">
      <c r="A59" s="10" t="s">
        <v>28</v>
      </c>
      <c r="B59" s="10"/>
      <c r="C59" s="11"/>
      <c r="D59" s="10"/>
    </row>
    <row r="60" spans="1:8">
      <c r="A60" s="10" t="s">
        <v>29</v>
      </c>
      <c r="B60" s="10"/>
      <c r="C60" s="11"/>
      <c r="D60" s="10"/>
    </row>
    <row r="61" spans="1:8">
      <c r="A61" s="10" t="s">
        <v>30</v>
      </c>
      <c r="B61" s="10"/>
      <c r="C61" s="11"/>
      <c r="D61" s="10"/>
    </row>
    <row r="62" spans="1:8">
      <c r="A62" s="10" t="s">
        <v>31</v>
      </c>
      <c r="B62" s="10"/>
      <c r="C62" s="11"/>
      <c r="D62" s="10"/>
    </row>
    <row r="63" spans="1:8">
      <c r="A63" s="10"/>
      <c r="B63" s="10"/>
      <c r="C63" s="11"/>
      <c r="D63" s="10"/>
    </row>
    <row r="64" spans="1:8">
      <c r="A64" s="10"/>
      <c r="B64" s="10"/>
      <c r="C64" s="11"/>
      <c r="D64" s="10"/>
    </row>
    <row r="65" spans="1:4">
      <c r="A65" s="10" t="s">
        <v>77</v>
      </c>
      <c r="B65" s="10"/>
      <c r="C65" s="11"/>
      <c r="D65" s="10"/>
    </row>
    <row r="66" spans="1:4">
      <c r="A66" s="10"/>
      <c r="B66" s="10"/>
      <c r="C66" s="11"/>
      <c r="D66" s="10"/>
    </row>
    <row r="67" spans="1:4">
      <c r="A67" s="10"/>
      <c r="B67" s="10"/>
      <c r="C67" s="11"/>
      <c r="D67" s="10"/>
    </row>
    <row r="95" spans="1:1">
      <c r="A95" s="25"/>
    </row>
    <row r="102" spans="1:1">
      <c r="A102" s="25"/>
    </row>
  </sheetData>
  <mergeCells count="56">
    <mergeCell ref="G47:H47"/>
    <mergeCell ref="G51:H51"/>
    <mergeCell ref="A48:D48"/>
    <mergeCell ref="G48:H48"/>
    <mergeCell ref="G49:H49"/>
    <mergeCell ref="G50:H50"/>
    <mergeCell ref="G46:H46"/>
    <mergeCell ref="A43:D43"/>
    <mergeCell ref="G44:H44"/>
    <mergeCell ref="E35:F35"/>
    <mergeCell ref="E30:F30"/>
    <mergeCell ref="G45:H45"/>
    <mergeCell ref="G41:H41"/>
    <mergeCell ref="D32:D33"/>
    <mergeCell ref="A32:A34"/>
    <mergeCell ref="C32:C33"/>
    <mergeCell ref="E32:F32"/>
    <mergeCell ref="E33:F33"/>
    <mergeCell ref="E34:F34"/>
    <mergeCell ref="A36:A37"/>
    <mergeCell ref="E36:F36"/>
    <mergeCell ref="E37:F37"/>
    <mergeCell ref="A23:D23"/>
    <mergeCell ref="E23:F23"/>
    <mergeCell ref="A24:A26"/>
    <mergeCell ref="E24:F24"/>
    <mergeCell ref="E25:F25"/>
    <mergeCell ref="E26:F26"/>
    <mergeCell ref="D24:D25"/>
    <mergeCell ref="B30:B31"/>
    <mergeCell ref="E31:F31"/>
    <mergeCell ref="A27:A31"/>
    <mergeCell ref="E27:F27"/>
    <mergeCell ref="E28:F28"/>
    <mergeCell ref="E29:F29"/>
    <mergeCell ref="E14:F14"/>
    <mergeCell ref="E15:F15"/>
    <mergeCell ref="E8:F8"/>
    <mergeCell ref="E9:F9"/>
    <mergeCell ref="E22:F22"/>
    <mergeCell ref="E16:F16"/>
    <mergeCell ref="E11:F11"/>
    <mergeCell ref="E12:F12"/>
    <mergeCell ref="E13:F13"/>
    <mergeCell ref="E17:F17"/>
    <mergeCell ref="E18:F18"/>
    <mergeCell ref="E19:F19"/>
    <mergeCell ref="E20:F20"/>
    <mergeCell ref="E21:F21"/>
    <mergeCell ref="A10:D10"/>
    <mergeCell ref="E10:F10"/>
    <mergeCell ref="A1:D1"/>
    <mergeCell ref="A2:D2"/>
    <mergeCell ref="A4:D4"/>
    <mergeCell ref="E6:F6"/>
    <mergeCell ref="E7:F7"/>
  </mergeCells>
  <pageMargins left="0.98425196850393704" right="0.39370078740157483" top="0.39370078740157483" bottom="0.39370078740157483" header="0.31496062992125984" footer="0.31496062992125984"/>
  <pageSetup paperSize="9" scale="71" fitToHeight="3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  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2024-01-15T09:09:19Z</dcterms:modified>
</cp:coreProperties>
</file>